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0545"/>
  </bookViews>
  <sheets>
    <sheet name="2025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2" i="1" l="1"/>
  <c r="H24" i="1" l="1"/>
  <c r="H20" i="1"/>
  <c r="H19" i="1" s="1"/>
  <c r="H17" i="1"/>
  <c r="H12" i="1"/>
  <c r="H9" i="1"/>
  <c r="H8" i="1" l="1"/>
  <c r="H7" i="1" s="1"/>
  <c r="G30" i="1"/>
  <c r="G29" i="1"/>
  <c r="G28" i="1"/>
  <c r="G27" i="1"/>
  <c r="G26" i="1"/>
  <c r="G25" i="1"/>
  <c r="G23" i="1"/>
  <c r="G22" i="1"/>
  <c r="G21" i="1"/>
  <c r="G18" i="1"/>
  <c r="G16" i="1"/>
  <c r="G15" i="1"/>
  <c r="G14" i="1"/>
  <c r="G13" i="1"/>
  <c r="G11" i="1"/>
  <c r="G10" i="1"/>
  <c r="F30" i="1"/>
  <c r="F29" i="1"/>
  <c r="F28" i="1"/>
  <c r="F27" i="1"/>
  <c r="F26" i="1"/>
  <c r="F25" i="1"/>
  <c r="F23" i="1"/>
  <c r="F22" i="1"/>
  <c r="F21" i="1"/>
  <c r="F18" i="1"/>
  <c r="F16" i="1"/>
  <c r="F15" i="1"/>
  <c r="F14" i="1"/>
  <c r="F13" i="1"/>
  <c r="F11" i="1"/>
  <c r="F10" i="1"/>
  <c r="E30" i="1"/>
  <c r="E29" i="1"/>
  <c r="E28" i="1"/>
  <c r="E27" i="1"/>
  <c r="E26" i="1"/>
  <c r="E25" i="1"/>
  <c r="E23" i="1"/>
  <c r="E22" i="1"/>
  <c r="E21" i="1"/>
  <c r="E18" i="1"/>
  <c r="E16" i="1"/>
  <c r="E15" i="1"/>
  <c r="E14" i="1"/>
  <c r="E13" i="1"/>
  <c r="E11" i="1"/>
  <c r="E10" i="1"/>
  <c r="C17" i="1"/>
  <c r="E17" i="1" s="1"/>
  <c r="C24" i="1"/>
  <c r="G24" i="1" s="1"/>
  <c r="B24" i="1"/>
  <c r="F24" i="1" s="1"/>
  <c r="E24" i="1" l="1"/>
  <c r="G17" i="1"/>
  <c r="J30" i="1"/>
  <c r="J29" i="1"/>
  <c r="J28" i="1"/>
  <c r="J27" i="1"/>
  <c r="J26" i="1"/>
  <c r="J25" i="1"/>
  <c r="J23" i="1"/>
  <c r="J22" i="1"/>
  <c r="J21" i="1"/>
  <c r="J18" i="1"/>
  <c r="J16" i="1"/>
  <c r="J15" i="1"/>
  <c r="J14" i="1"/>
  <c r="J13" i="1"/>
  <c r="J11" i="1"/>
  <c r="J10" i="1"/>
  <c r="D27" i="1"/>
  <c r="D18" i="1"/>
  <c r="B17" i="1"/>
  <c r="F17" i="1" s="1"/>
  <c r="C12" i="1"/>
  <c r="F12" i="1"/>
  <c r="D17" i="1" l="1"/>
  <c r="G12" i="1"/>
  <c r="E12" i="1"/>
  <c r="J17" i="1"/>
  <c r="I28" i="1" l="1"/>
  <c r="D28" i="1"/>
  <c r="D29" i="1" l="1"/>
  <c r="D26" i="1"/>
  <c r="D25" i="1"/>
  <c r="D24" i="1"/>
  <c r="D22" i="1"/>
  <c r="D21" i="1"/>
  <c r="D16" i="1"/>
  <c r="D15" i="1"/>
  <c r="D14" i="1"/>
  <c r="D11" i="1"/>
  <c r="D10" i="1"/>
  <c r="I30" i="1"/>
  <c r="I29" i="1"/>
  <c r="I27" i="1"/>
  <c r="I26" i="1"/>
  <c r="I25" i="1"/>
  <c r="I23" i="1"/>
  <c r="I22" i="1"/>
  <c r="I21" i="1"/>
  <c r="I18" i="1"/>
  <c r="I16" i="1"/>
  <c r="I15" i="1"/>
  <c r="I14" i="1"/>
  <c r="I13" i="1"/>
  <c r="I11" i="1"/>
  <c r="I10" i="1"/>
  <c r="J12" i="1"/>
  <c r="C20" i="1"/>
  <c r="C9" i="1"/>
  <c r="B20" i="1"/>
  <c r="F20" i="1" s="1"/>
  <c r="B9" i="1"/>
  <c r="F9" i="1" s="1"/>
  <c r="G20" i="1" l="1"/>
  <c r="E20" i="1"/>
  <c r="J9" i="1"/>
  <c r="G9" i="1"/>
  <c r="E9" i="1"/>
  <c r="I24" i="1"/>
  <c r="J24" i="1"/>
  <c r="J20" i="1"/>
  <c r="B19" i="1"/>
  <c r="F19" i="1" s="1"/>
  <c r="I17" i="1"/>
  <c r="I9" i="1"/>
  <c r="C19" i="1"/>
  <c r="D20" i="1"/>
  <c r="B8" i="1"/>
  <c r="F8" i="1" s="1"/>
  <c r="C8" i="1"/>
  <c r="D12" i="1"/>
  <c r="D9" i="1"/>
  <c r="I20" i="1"/>
  <c r="I12" i="1"/>
  <c r="E19" i="1" l="1"/>
  <c r="G19" i="1"/>
  <c r="G8" i="1"/>
  <c r="E8" i="1"/>
  <c r="C7" i="1"/>
  <c r="J19" i="1"/>
  <c r="J8" i="1"/>
  <c r="I19" i="1"/>
  <c r="D19" i="1"/>
  <c r="D8" i="1"/>
  <c r="B7" i="1"/>
  <c r="F7" i="1" s="1"/>
  <c r="I8" i="1"/>
  <c r="E7" i="1" l="1"/>
  <c r="G7" i="1"/>
  <c r="J7" i="1"/>
  <c r="I7" i="1"/>
  <c r="D7" i="1"/>
</calcChain>
</file>

<file path=xl/sharedStrings.xml><?xml version="1.0" encoding="utf-8"?>
<sst xmlns="http://schemas.openxmlformats.org/spreadsheetml/2006/main" count="40" uniqueCount="39">
  <si>
    <t>Наименование доходов</t>
  </si>
  <si>
    <t>Исполнено</t>
  </si>
  <si>
    <t>% исполнения</t>
  </si>
  <si>
    <t>(+;-)</t>
  </si>
  <si>
    <t>%</t>
  </si>
  <si>
    <t>ДОХОДЫ (налоговые и неналоговые)</t>
  </si>
  <si>
    <t>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</si>
  <si>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</si>
  <si>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</si>
  <si>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</si>
  <si>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</si>
  <si>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</si>
  <si>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</si>
  <si>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</si>
  <si>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</si>
  <si>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Прочие местные налоги и сборы, мобилизуемые на территориях муниципальных районов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</si>
  <si>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</si>
  <si>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</si>
  <si>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 и которые расположены в границах поселений, а также средства  от продажи права на заключение  договоров аренды 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</si>
  <si>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 и созданных 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</si>
  <si>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</si>
  <si>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</si>
  <si>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</si>
  <si>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</si>
  <si>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ШТРАФЫ, САНКЦИИ, ВОЗМЕЩЕНИЕ УЩЕРБА</t>
  </si>
  <si>
    <t>ПРОЧИЕ НЕНАЛОГОВЫЕ ДОХОДЫ</t>
  </si>
  <si>
    <t>(тыс. руб.)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</si>
  <si>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</si>
  <si>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</si>
  <si>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Структура исполнения</t>
  </si>
  <si>
    <t>Структура план</t>
  </si>
  <si>
    <t>Структура факт</t>
  </si>
  <si>
    <t xml:space="preserve">Налог, взимаемый в связи  с  применением    патентной системы налогообложения
</t>
  </si>
  <si>
    <t>2024 год</t>
  </si>
  <si>
    <t>АНАЛИЗ СТРУКТУРЫ 2025 года</t>
  </si>
  <si>
    <t>Уточненный  план 2025 года</t>
  </si>
  <si>
    <t>2025год</t>
  </si>
  <si>
    <t>Отклонение к 2025 года от 2024 года</t>
  </si>
  <si>
    <t>Темп роста к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</si>
</sst>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justify" vertical="top" wrapText="1"/>
    </xf>
    <xf numFmtId="49" fontId="2" fillId="2" borderId="2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zoomScale="89" zoomScaleNormal="89" workbookViewId="0">
      <selection sqref="A1:J1"/>
    </sheetView>
  </sheetViews>
  <sheetFormatPr defaultRowHeight="15" x14ac:dyDescent="0.25"/>
  <cols>
    <col min="1" max="1" width="37.42578125" style="1" customWidth="1"/>
    <col min="2" max="10" width="16.5703125" style="1" customWidth="1"/>
    <col min="11" max="11" width="9.140625" style="1"/>
  </cols>
  <sheetData>
    <row r="1" spans="1:11" s="1" customFormat="1" ht="21" x14ac:dyDescent="0.35">
      <c r="A1" s="9" t="s">
        <v>34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x14ac:dyDescent="0.25">
      <c r="A2" s="4"/>
      <c r="B2" s="5"/>
      <c r="C2" s="5"/>
      <c r="D2" s="4"/>
      <c r="E2" s="4"/>
      <c r="F2" s="4"/>
      <c r="G2" s="4"/>
      <c r="H2" s="4"/>
      <c r="I2" s="4"/>
      <c r="J2" s="4"/>
    </row>
    <row r="3" spans="1:11" x14ac:dyDescent="0.25">
      <c r="J3" s="2" t="s">
        <v>26</v>
      </c>
    </row>
    <row r="4" spans="1:11" ht="24" x14ac:dyDescent="0.25">
      <c r="A4" s="11" t="s">
        <v>0</v>
      </c>
      <c r="B4" s="8" t="s">
        <v>35</v>
      </c>
      <c r="C4" s="6" t="s">
        <v>1</v>
      </c>
      <c r="D4" s="8" t="s">
        <v>2</v>
      </c>
      <c r="E4" s="8" t="s">
        <v>29</v>
      </c>
      <c r="F4" s="8" t="s">
        <v>30</v>
      </c>
      <c r="G4" s="8" t="s">
        <v>31</v>
      </c>
      <c r="H4" s="6" t="s">
        <v>1</v>
      </c>
      <c r="I4" s="6" t="s">
        <v>37</v>
      </c>
      <c r="J4" s="6" t="s">
        <v>38</v>
      </c>
    </row>
    <row r="5" spans="1:11" x14ac:dyDescent="0.25">
      <c r="A5" s="11"/>
      <c r="B5" s="8"/>
      <c r="C5" s="6" t="s">
        <v>36</v>
      </c>
      <c r="D5" s="8"/>
      <c r="E5" s="8"/>
      <c r="F5" s="8"/>
      <c r="G5" s="8"/>
      <c r="H5" s="6" t="s">
        <v>33</v>
      </c>
      <c r="I5" s="6" t="s">
        <v>3</v>
      </c>
      <c r="J5" s="6" t="s">
        <v>4</v>
      </c>
    </row>
    <row r="6" spans="1:1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3</v>
      </c>
      <c r="I6" s="7">
        <v>9</v>
      </c>
      <c r="J6" s="7">
        <v>10</v>
      </c>
    </row>
    <row r="7" spans="1:11" x14ac:dyDescent="0.25">
      <c r="A7" s="12" t="s">
        <v>5</v>
      </c>
      <c r="B7" s="13">
        <f>B8+B19</f>
        <v>152718.29999999999</v>
      </c>
      <c r="C7" s="13">
        <f>C8+C19</f>
        <v>147543</v>
      </c>
      <c r="D7" s="13">
        <f>C7/B7*100</f>
        <v>96.611211622968568</v>
      </c>
      <c r="E7" s="18">
        <f>C7/97843.6*100</f>
        <v>150.79473772428651</v>
      </c>
      <c r="F7" s="18">
        <f>B7/379555*100</f>
        <v>40.236144959228568</v>
      </c>
      <c r="G7" s="18">
        <f>C7/375173.7*100</f>
        <v>39.326583926325327</v>
      </c>
      <c r="H7" s="13">
        <f>H8+H19</f>
        <v>126707.4</v>
      </c>
      <c r="I7" s="13">
        <f>C7-H7</f>
        <v>20835.600000000006</v>
      </c>
      <c r="J7" s="13">
        <f t="shared" ref="J7:J16" si="0">IF(H7=0,0,ROUND(C7/H7*100,1))</f>
        <v>116.4</v>
      </c>
      <c r="K7" s="3"/>
    </row>
    <row r="8" spans="1:11" x14ac:dyDescent="0.25">
      <c r="A8" s="12" t="s">
        <v>6</v>
      </c>
      <c r="B8" s="13">
        <f>B9+B11+B12+B16+B17</f>
        <v>135051.29999999999</v>
      </c>
      <c r="C8" s="13">
        <f>C9+C11+C12+C16+C17</f>
        <v>141852.9</v>
      </c>
      <c r="D8" s="13">
        <f t="shared" ref="D8:D29" si="1">C8/B8*100</f>
        <v>105.03630842502072</v>
      </c>
      <c r="E8" s="18">
        <f t="shared" ref="E8:E30" si="2">C8/97843.6*100</f>
        <v>144.97923216234886</v>
      </c>
      <c r="F8" s="18">
        <f t="shared" ref="F8:F30" si="3">B8/379555*100</f>
        <v>35.58148357945489</v>
      </c>
      <c r="G8" s="18">
        <f t="shared" ref="G8:G30" si="4">C8/375173.7*100</f>
        <v>37.809926442072026</v>
      </c>
      <c r="H8" s="13">
        <f>H9+H11+H12+H16+H17</f>
        <v>119179.2</v>
      </c>
      <c r="I8" s="13">
        <f t="shared" ref="I8:I30" si="5">C8-H8</f>
        <v>22673.699999999997</v>
      </c>
      <c r="J8" s="13">
        <f t="shared" si="0"/>
        <v>119</v>
      </c>
      <c r="K8" s="3"/>
    </row>
    <row r="9" spans="1:11" x14ac:dyDescent="0.25">
      <c r="A9" s="14" t="s">
        <v>7</v>
      </c>
      <c r="B9" s="15">
        <f>B10</f>
        <v>108564.5</v>
      </c>
      <c r="C9" s="15">
        <f>C10</f>
        <v>114824.3</v>
      </c>
      <c r="D9" s="13">
        <f t="shared" si="1"/>
        <v>105.76597322329123</v>
      </c>
      <c r="E9" s="18">
        <f t="shared" si="2"/>
        <v>117.35494196861114</v>
      </c>
      <c r="F9" s="18">
        <f t="shared" si="3"/>
        <v>28.603100999855091</v>
      </c>
      <c r="G9" s="18">
        <f t="shared" si="4"/>
        <v>30.605636802366476</v>
      </c>
      <c r="H9" s="15">
        <f>H10</f>
        <v>94519.7</v>
      </c>
      <c r="I9" s="13">
        <f t="shared" si="5"/>
        <v>20304.600000000006</v>
      </c>
      <c r="J9" s="13">
        <f t="shared" si="0"/>
        <v>121.5</v>
      </c>
      <c r="K9" s="3"/>
    </row>
    <row r="10" spans="1:11" x14ac:dyDescent="0.25">
      <c r="A10" s="14" t="s">
        <v>8</v>
      </c>
      <c r="B10" s="15">
        <v>108564.5</v>
      </c>
      <c r="C10" s="15">
        <v>114824.3</v>
      </c>
      <c r="D10" s="13">
        <f t="shared" si="1"/>
        <v>105.76597322329123</v>
      </c>
      <c r="E10" s="18">
        <f t="shared" si="2"/>
        <v>117.35494196861114</v>
      </c>
      <c r="F10" s="18">
        <f t="shared" si="3"/>
        <v>28.603100999855091</v>
      </c>
      <c r="G10" s="18">
        <f t="shared" si="4"/>
        <v>30.605636802366476</v>
      </c>
      <c r="H10" s="15">
        <v>94519.7</v>
      </c>
      <c r="I10" s="13">
        <f t="shared" si="5"/>
        <v>20304.600000000006</v>
      </c>
      <c r="J10" s="13">
        <f t="shared" si="0"/>
        <v>121.5</v>
      </c>
      <c r="K10" s="3"/>
    </row>
    <row r="11" spans="1:11" ht="36" x14ac:dyDescent="0.25">
      <c r="A11" s="14" t="s">
        <v>9</v>
      </c>
      <c r="B11" s="15">
        <v>20725.8</v>
      </c>
      <c r="C11" s="15">
        <v>20461.599999999999</v>
      </c>
      <c r="D11" s="13">
        <f t="shared" si="1"/>
        <v>98.725260303582971</v>
      </c>
      <c r="E11" s="18">
        <f t="shared" si="2"/>
        <v>20.91255840954339</v>
      </c>
      <c r="F11" s="18">
        <f t="shared" si="3"/>
        <v>5.4605524890990766</v>
      </c>
      <c r="G11" s="18">
        <f t="shared" si="4"/>
        <v>5.4539004199921255</v>
      </c>
      <c r="H11" s="15">
        <v>20439.400000000001</v>
      </c>
      <c r="I11" s="13">
        <f t="shared" si="5"/>
        <v>22.19999999999709</v>
      </c>
      <c r="J11" s="13">
        <f t="shared" si="0"/>
        <v>100.1</v>
      </c>
      <c r="K11" s="3"/>
    </row>
    <row r="12" spans="1:11" x14ac:dyDescent="0.25">
      <c r="A12" s="14" t="s">
        <v>10</v>
      </c>
      <c r="B12" s="15">
        <f t="shared" ref="B12:C12" si="6">B13+B14+B15</f>
        <v>2711</v>
      </c>
      <c r="C12" s="15">
        <f t="shared" si="6"/>
        <v>3485.2</v>
      </c>
      <c r="D12" s="13">
        <f t="shared" si="1"/>
        <v>128.55772777572852</v>
      </c>
      <c r="E12" s="18">
        <f t="shared" si="2"/>
        <v>3.5620112097265428</v>
      </c>
      <c r="F12" s="18">
        <f t="shared" si="3"/>
        <v>0.71425748573987957</v>
      </c>
      <c r="G12" s="18">
        <f t="shared" si="4"/>
        <v>0.92895637407419551</v>
      </c>
      <c r="H12" s="15">
        <f t="shared" ref="H12" si="7">H13+H14+H15</f>
        <v>2571.4</v>
      </c>
      <c r="I12" s="13">
        <f t="shared" si="5"/>
        <v>913.79999999999973</v>
      </c>
      <c r="J12" s="13">
        <f t="shared" si="0"/>
        <v>135.5</v>
      </c>
      <c r="K12" s="3"/>
    </row>
    <row r="13" spans="1:11" ht="24" x14ac:dyDescent="0.25">
      <c r="A13" s="14" t="s">
        <v>11</v>
      </c>
      <c r="B13" s="15">
        <v>0</v>
      </c>
      <c r="C13" s="15">
        <v>0</v>
      </c>
      <c r="D13" s="13">
        <v>0</v>
      </c>
      <c r="E13" s="18">
        <f t="shared" si="2"/>
        <v>0</v>
      </c>
      <c r="F13" s="18">
        <f t="shared" si="3"/>
        <v>0</v>
      </c>
      <c r="G13" s="18">
        <f t="shared" si="4"/>
        <v>0</v>
      </c>
      <c r="H13" s="15">
        <v>4</v>
      </c>
      <c r="I13" s="13">
        <f t="shared" si="5"/>
        <v>-4</v>
      </c>
      <c r="J13" s="13">
        <f t="shared" si="0"/>
        <v>0</v>
      </c>
      <c r="K13" s="3"/>
    </row>
    <row r="14" spans="1:11" ht="36" x14ac:dyDescent="0.25">
      <c r="A14" s="16" t="s">
        <v>32</v>
      </c>
      <c r="B14" s="15">
        <v>1000</v>
      </c>
      <c r="C14" s="15">
        <v>1771.8</v>
      </c>
      <c r="D14" s="13">
        <f t="shared" si="1"/>
        <v>177.18</v>
      </c>
      <c r="E14" s="18">
        <f t="shared" si="2"/>
        <v>1.8108491510941949</v>
      </c>
      <c r="F14" s="18">
        <f t="shared" si="3"/>
        <v>0.26346642779043877</v>
      </c>
      <c r="G14" s="18">
        <f t="shared" si="4"/>
        <v>0.47226124858965324</v>
      </c>
      <c r="H14" s="15">
        <v>938.4</v>
      </c>
      <c r="I14" s="13">
        <f t="shared" si="5"/>
        <v>833.4</v>
      </c>
      <c r="J14" s="13">
        <f t="shared" si="0"/>
        <v>188.8</v>
      </c>
      <c r="K14" s="3"/>
    </row>
    <row r="15" spans="1:11" x14ac:dyDescent="0.25">
      <c r="A15" s="14" t="s">
        <v>12</v>
      </c>
      <c r="B15" s="15">
        <v>1711</v>
      </c>
      <c r="C15" s="15">
        <v>1713.4</v>
      </c>
      <c r="D15" s="13">
        <f t="shared" si="1"/>
        <v>100.14026884862655</v>
      </c>
      <c r="E15" s="18">
        <f t="shared" si="2"/>
        <v>1.7511620586323478</v>
      </c>
      <c r="F15" s="18">
        <f t="shared" si="3"/>
        <v>0.45079105794944074</v>
      </c>
      <c r="G15" s="18">
        <f t="shared" si="4"/>
        <v>0.45669512548454222</v>
      </c>
      <c r="H15" s="15">
        <v>1629</v>
      </c>
      <c r="I15" s="13">
        <f t="shared" si="5"/>
        <v>84.400000000000091</v>
      </c>
      <c r="J15" s="13">
        <f t="shared" si="0"/>
        <v>105.2</v>
      </c>
      <c r="K15" s="3"/>
    </row>
    <row r="16" spans="1:11" x14ac:dyDescent="0.25">
      <c r="A16" s="14" t="s">
        <v>13</v>
      </c>
      <c r="B16" s="15">
        <v>3050</v>
      </c>
      <c r="C16" s="15">
        <v>3081.8</v>
      </c>
      <c r="D16" s="13">
        <f t="shared" si="1"/>
        <v>101.04262295081968</v>
      </c>
      <c r="E16" s="18">
        <f t="shared" si="2"/>
        <v>3.1497205744678243</v>
      </c>
      <c r="F16" s="18">
        <f t="shared" si="3"/>
        <v>0.80357260476083847</v>
      </c>
      <c r="G16" s="18">
        <f t="shared" si="4"/>
        <v>0.82143284563923313</v>
      </c>
      <c r="H16" s="15">
        <v>1648.7</v>
      </c>
      <c r="I16" s="13">
        <f t="shared" si="5"/>
        <v>1433.1000000000001</v>
      </c>
      <c r="J16" s="13">
        <f t="shared" si="0"/>
        <v>186.9</v>
      </c>
      <c r="K16" s="3"/>
    </row>
    <row r="17" spans="1:11" ht="36" x14ac:dyDescent="0.25">
      <c r="A17" s="14" t="s">
        <v>14</v>
      </c>
      <c r="B17" s="15">
        <f t="shared" ref="B17:C17" si="8">B18</f>
        <v>0</v>
      </c>
      <c r="C17" s="15">
        <f t="shared" si="8"/>
        <v>0</v>
      </c>
      <c r="D17" s="13">
        <f>IF(B17=0,0,ROUND(C17/B17*100,1))</f>
        <v>0</v>
      </c>
      <c r="E17" s="18">
        <f t="shared" si="2"/>
        <v>0</v>
      </c>
      <c r="F17" s="18">
        <f t="shared" si="3"/>
        <v>0</v>
      </c>
      <c r="G17" s="18">
        <f t="shared" si="4"/>
        <v>0</v>
      </c>
      <c r="H17" s="15">
        <f t="shared" ref="H17" si="9">H18</f>
        <v>0</v>
      </c>
      <c r="I17" s="13">
        <f t="shared" si="5"/>
        <v>0</v>
      </c>
      <c r="J17" s="13">
        <f>IF(H17=0,0,ROUND(C17/H17*100,1))</f>
        <v>0</v>
      </c>
      <c r="K17" s="3"/>
    </row>
    <row r="18" spans="1:11" ht="24" x14ac:dyDescent="0.25">
      <c r="A18" s="14" t="s">
        <v>15</v>
      </c>
      <c r="B18" s="15">
        <v>0</v>
      </c>
      <c r="C18" s="15">
        <v>0</v>
      </c>
      <c r="D18" s="13">
        <f>IF(B18=0,0,ROUND(C18/B18*100,1))</f>
        <v>0</v>
      </c>
      <c r="E18" s="18">
        <f t="shared" si="2"/>
        <v>0</v>
      </c>
      <c r="F18" s="18">
        <f t="shared" si="3"/>
        <v>0</v>
      </c>
      <c r="G18" s="18">
        <f t="shared" si="4"/>
        <v>0</v>
      </c>
      <c r="H18" s="15">
        <v>0</v>
      </c>
      <c r="I18" s="13">
        <f t="shared" si="5"/>
        <v>0</v>
      </c>
      <c r="J18" s="13">
        <f t="shared" ref="J18:J30" si="10">IF(H18=0,0,ROUND(C18/H18*100,1))</f>
        <v>0</v>
      </c>
      <c r="K18" s="3"/>
    </row>
    <row r="19" spans="1:11" x14ac:dyDescent="0.25">
      <c r="A19" s="12" t="s">
        <v>16</v>
      </c>
      <c r="B19" s="13">
        <f>B20+B24+B26+B27+B28+B29+B30</f>
        <v>17667</v>
      </c>
      <c r="C19" s="13">
        <f>C20+C24+C26+C27+C28+C29+C30</f>
        <v>5690.0999999999995</v>
      </c>
      <c r="D19" s="13">
        <f t="shared" si="1"/>
        <v>32.207505518763796</v>
      </c>
      <c r="E19" s="18">
        <f t="shared" si="2"/>
        <v>5.8155055619376217</v>
      </c>
      <c r="F19" s="18">
        <f t="shared" si="3"/>
        <v>4.6546613797736818</v>
      </c>
      <c r="G19" s="18">
        <f t="shared" si="4"/>
        <v>1.5166574842532936</v>
      </c>
      <c r="H19" s="13">
        <f>H20+H24+H26+H27+H28+H29+H30</f>
        <v>7528.2000000000007</v>
      </c>
      <c r="I19" s="13">
        <f t="shared" si="5"/>
        <v>-1838.1000000000013</v>
      </c>
      <c r="J19" s="13">
        <f t="shared" si="10"/>
        <v>75.599999999999994</v>
      </c>
      <c r="K19" s="3"/>
    </row>
    <row r="20" spans="1:11" ht="48" x14ac:dyDescent="0.25">
      <c r="A20" s="14" t="s">
        <v>17</v>
      </c>
      <c r="B20" s="15">
        <f>B21+B22+B23</f>
        <v>2527</v>
      </c>
      <c r="C20" s="15">
        <f>C21+C22+C23</f>
        <v>2867</v>
      </c>
      <c r="D20" s="13">
        <f t="shared" si="1"/>
        <v>113.45468935496636</v>
      </c>
      <c r="E20" s="18">
        <f t="shared" si="2"/>
        <v>2.9301865426047282</v>
      </c>
      <c r="F20" s="18">
        <f t="shared" si="3"/>
        <v>0.66577966302643887</v>
      </c>
      <c r="G20" s="18">
        <f t="shared" si="4"/>
        <v>0.76417936545125631</v>
      </c>
      <c r="H20" s="15">
        <f>H21+H22+H23</f>
        <v>2792.8</v>
      </c>
      <c r="I20" s="13">
        <f t="shared" si="5"/>
        <v>74.199999999999818</v>
      </c>
      <c r="J20" s="13">
        <f t="shared" si="10"/>
        <v>102.7</v>
      </c>
      <c r="K20" s="3"/>
    </row>
    <row r="21" spans="1:11" ht="84" x14ac:dyDescent="0.25">
      <c r="A21" s="14" t="s">
        <v>18</v>
      </c>
      <c r="B21" s="15">
        <v>1987</v>
      </c>
      <c r="C21" s="15">
        <v>2336.9</v>
      </c>
      <c r="D21" s="13">
        <f t="shared" si="1"/>
        <v>117.60946149974838</v>
      </c>
      <c r="E21" s="18">
        <f t="shared" si="2"/>
        <v>2.3884035338029261</v>
      </c>
      <c r="F21" s="18">
        <f t="shared" si="3"/>
        <v>0.52350779201960185</v>
      </c>
      <c r="G21" s="18">
        <f t="shared" si="4"/>
        <v>0.62288481308791099</v>
      </c>
      <c r="H21" s="15">
        <v>2233.9</v>
      </c>
      <c r="I21" s="13">
        <f t="shared" si="5"/>
        <v>103</v>
      </c>
      <c r="J21" s="13">
        <f t="shared" si="10"/>
        <v>104.6</v>
      </c>
      <c r="K21" s="3"/>
    </row>
    <row r="22" spans="1:11" ht="72" x14ac:dyDescent="0.25">
      <c r="A22" s="14" t="s">
        <v>19</v>
      </c>
      <c r="B22" s="15">
        <v>540</v>
      </c>
      <c r="C22" s="15">
        <v>530.1</v>
      </c>
      <c r="D22" s="13">
        <f t="shared" si="1"/>
        <v>98.166666666666671</v>
      </c>
      <c r="E22" s="18">
        <f t="shared" si="2"/>
        <v>0.54178300880180197</v>
      </c>
      <c r="F22" s="18">
        <f t="shared" si="3"/>
        <v>0.14227187100683694</v>
      </c>
      <c r="G22" s="18">
        <f t="shared" si="4"/>
        <v>0.14129455236334532</v>
      </c>
      <c r="H22" s="15">
        <v>543.9</v>
      </c>
      <c r="I22" s="13">
        <f t="shared" si="5"/>
        <v>-13.799999999999955</v>
      </c>
      <c r="J22" s="13">
        <f t="shared" si="10"/>
        <v>97.5</v>
      </c>
      <c r="K22" s="3"/>
    </row>
    <row r="23" spans="1:11" ht="60" x14ac:dyDescent="0.25">
      <c r="A23" s="14" t="s">
        <v>20</v>
      </c>
      <c r="B23" s="15">
        <v>0</v>
      </c>
      <c r="C23" s="15">
        <v>0</v>
      </c>
      <c r="D23" s="13">
        <v>0</v>
      </c>
      <c r="E23" s="18">
        <f t="shared" si="2"/>
        <v>0</v>
      </c>
      <c r="F23" s="18">
        <f t="shared" si="3"/>
        <v>0</v>
      </c>
      <c r="G23" s="18">
        <f t="shared" si="4"/>
        <v>0</v>
      </c>
      <c r="H23" s="15">
        <v>15</v>
      </c>
      <c r="I23" s="13">
        <f t="shared" si="5"/>
        <v>-15</v>
      </c>
      <c r="J23" s="13">
        <f t="shared" si="10"/>
        <v>0</v>
      </c>
      <c r="K23" s="3"/>
    </row>
    <row r="24" spans="1:11" ht="24" x14ac:dyDescent="0.25">
      <c r="A24" s="14" t="s">
        <v>21</v>
      </c>
      <c r="B24" s="15">
        <f>B25</f>
        <v>1034</v>
      </c>
      <c r="C24" s="15">
        <f>C25</f>
        <v>1518.9</v>
      </c>
      <c r="D24" s="13">
        <f t="shared" si="1"/>
        <v>146.8955512572534</v>
      </c>
      <c r="E24" s="18">
        <f t="shared" si="2"/>
        <v>1.5523754236352711</v>
      </c>
      <c r="F24" s="18">
        <f t="shared" si="3"/>
        <v>0.27242428633531374</v>
      </c>
      <c r="G24" s="18">
        <f t="shared" si="4"/>
        <v>0.40485247233481458</v>
      </c>
      <c r="H24" s="15">
        <f>H25</f>
        <v>283.5</v>
      </c>
      <c r="I24" s="13">
        <f t="shared" si="5"/>
        <v>1235.4000000000001</v>
      </c>
      <c r="J24" s="13">
        <f t="shared" si="10"/>
        <v>535.79999999999995</v>
      </c>
      <c r="K24" s="3"/>
    </row>
    <row r="25" spans="1:11" ht="24" x14ac:dyDescent="0.25">
      <c r="A25" s="14" t="s">
        <v>22</v>
      </c>
      <c r="B25" s="15">
        <v>1034</v>
      </c>
      <c r="C25" s="15">
        <v>1518.9</v>
      </c>
      <c r="D25" s="13">
        <f t="shared" si="1"/>
        <v>146.8955512572534</v>
      </c>
      <c r="E25" s="18">
        <f t="shared" si="2"/>
        <v>1.5523754236352711</v>
      </c>
      <c r="F25" s="18">
        <f t="shared" si="3"/>
        <v>0.27242428633531374</v>
      </c>
      <c r="G25" s="18">
        <f t="shared" si="4"/>
        <v>0.40485247233481458</v>
      </c>
      <c r="H25" s="15">
        <v>283.5</v>
      </c>
      <c r="I25" s="13">
        <f t="shared" si="5"/>
        <v>1235.4000000000001</v>
      </c>
      <c r="J25" s="13">
        <f t="shared" si="10"/>
        <v>535.79999999999995</v>
      </c>
      <c r="K25" s="3"/>
    </row>
    <row r="26" spans="1:11" ht="36" x14ac:dyDescent="0.25">
      <c r="A26" s="14" t="s">
        <v>23</v>
      </c>
      <c r="B26" s="15">
        <v>14.8</v>
      </c>
      <c r="C26" s="15">
        <v>14.8</v>
      </c>
      <c r="D26" s="13">
        <f t="shared" si="1"/>
        <v>100</v>
      </c>
      <c r="E26" s="18">
        <f t="shared" si="2"/>
        <v>1.5126180966358555E-2</v>
      </c>
      <c r="F26" s="18">
        <f t="shared" si="3"/>
        <v>3.8993031312984944E-3</v>
      </c>
      <c r="G26" s="18">
        <f t="shared" si="4"/>
        <v>3.9448394170486902E-3</v>
      </c>
      <c r="H26" s="15">
        <v>13.2</v>
      </c>
      <c r="I26" s="13">
        <f t="shared" si="5"/>
        <v>1.6000000000000014</v>
      </c>
      <c r="J26" s="13">
        <f t="shared" si="10"/>
        <v>112.1</v>
      </c>
      <c r="K26" s="3"/>
    </row>
    <row r="27" spans="1:11" ht="84" x14ac:dyDescent="0.25">
      <c r="A27" s="16" t="s">
        <v>28</v>
      </c>
      <c r="B27" s="15">
        <v>0</v>
      </c>
      <c r="C27" s="15">
        <v>0</v>
      </c>
      <c r="D27" s="13">
        <f>IF(B27=0,0,ROUND(C27/B27*100,1))</f>
        <v>0</v>
      </c>
      <c r="E27" s="18">
        <f t="shared" si="2"/>
        <v>0</v>
      </c>
      <c r="F27" s="18">
        <f t="shared" si="3"/>
        <v>0</v>
      </c>
      <c r="G27" s="18">
        <f t="shared" si="4"/>
        <v>0</v>
      </c>
      <c r="H27" s="15">
        <v>0</v>
      </c>
      <c r="I27" s="13">
        <f t="shared" si="5"/>
        <v>0</v>
      </c>
      <c r="J27" s="13">
        <f t="shared" si="10"/>
        <v>0</v>
      </c>
      <c r="K27" s="3"/>
    </row>
    <row r="28" spans="1:11" ht="36" x14ac:dyDescent="0.25">
      <c r="A28" s="17" t="s">
        <v>27</v>
      </c>
      <c r="B28" s="15">
        <v>13246.3</v>
      </c>
      <c r="C28" s="15">
        <v>526.70000000000005</v>
      </c>
      <c r="D28" s="13">
        <f t="shared" ref="D28" si="11">C28/B28*100</f>
        <v>3.9762046760227392</v>
      </c>
      <c r="E28" s="18">
        <f t="shared" si="2"/>
        <v>0.53830807533655756</v>
      </c>
      <c r="F28" s="18">
        <f t="shared" si="3"/>
        <v>3.4899553424404894</v>
      </c>
      <c r="G28" s="18">
        <f t="shared" si="4"/>
        <v>0.14038830547023953</v>
      </c>
      <c r="H28" s="15">
        <v>3159.3</v>
      </c>
      <c r="I28" s="13">
        <f t="shared" ref="I28" si="12">C28-H28</f>
        <v>-2632.6000000000004</v>
      </c>
      <c r="J28" s="13">
        <f t="shared" si="10"/>
        <v>16.7</v>
      </c>
      <c r="K28" s="3"/>
    </row>
    <row r="29" spans="1:11" ht="24" x14ac:dyDescent="0.25">
      <c r="A29" s="14" t="s">
        <v>24</v>
      </c>
      <c r="B29" s="15">
        <v>800</v>
      </c>
      <c r="C29" s="15">
        <v>717.7</v>
      </c>
      <c r="D29" s="13">
        <f t="shared" si="1"/>
        <v>89.712500000000006</v>
      </c>
      <c r="E29" s="18">
        <f t="shared" si="2"/>
        <v>0.73351757294294162</v>
      </c>
      <c r="F29" s="18">
        <f t="shared" si="3"/>
        <v>0.21077314223235105</v>
      </c>
      <c r="G29" s="18">
        <f t="shared" si="4"/>
        <v>0.19129805740647601</v>
      </c>
      <c r="H29" s="15">
        <v>1278.9000000000001</v>
      </c>
      <c r="I29" s="13">
        <f t="shared" si="5"/>
        <v>-561.20000000000005</v>
      </c>
      <c r="J29" s="13">
        <f t="shared" si="10"/>
        <v>56.1</v>
      </c>
      <c r="K29" s="3"/>
    </row>
    <row r="30" spans="1:11" x14ac:dyDescent="0.25">
      <c r="A30" s="14" t="s">
        <v>25</v>
      </c>
      <c r="B30" s="15">
        <v>44.9</v>
      </c>
      <c r="C30" s="15">
        <v>45</v>
      </c>
      <c r="D30" s="13">
        <v>0</v>
      </c>
      <c r="E30" s="18">
        <f t="shared" si="2"/>
        <v>4.5991766451765878E-2</v>
      </c>
      <c r="F30" s="18">
        <f t="shared" si="3"/>
        <v>1.1829642607790701E-2</v>
      </c>
      <c r="G30" s="18">
        <f t="shared" si="4"/>
        <v>1.1994444173458853E-2</v>
      </c>
      <c r="H30" s="15">
        <v>0.5</v>
      </c>
      <c r="I30" s="13">
        <f t="shared" si="5"/>
        <v>44.5</v>
      </c>
      <c r="J30" s="13">
        <f t="shared" si="10"/>
        <v>9000</v>
      </c>
      <c r="K30" s="3"/>
    </row>
    <row r="31" spans="1:1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</sheetData>
  <mergeCells count="7">
    <mergeCell ref="A4:A5"/>
    <mergeCell ref="B4:B5"/>
    <mergeCell ref="D4:D5"/>
    <mergeCell ref="F4:F5"/>
    <mergeCell ref="A1:J1"/>
    <mergeCell ref="G4:G5"/>
    <mergeCell ref="E4:E5"/>
  </mergeCells>
  <pageMargins left="0" right="0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Fin32</cp:lastModifiedBy>
  <cp:lastPrinted>2021-03-24T09:47:12Z</cp:lastPrinted>
  <dcterms:created xsi:type="dcterms:W3CDTF">2019-03-27T06:12:45Z</dcterms:created>
  <dcterms:modified xsi:type="dcterms:W3CDTF">2026-03-03T06:32:17Z</dcterms:modified>
</cp:coreProperties>
</file>